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ickenb\appdata\local\bentley\projectwise\workingdir\ohiodot-pw.bentley.com_ohiodot-pw-02\zachariah.rockwell@dot.ohio.gov\d0756796\"/>
    </mc:Choice>
  </mc:AlternateContent>
  <xr:revisionPtr revIDLastSave="0" documentId="13_ncr:1_{E24047C3-DCAA-4F0F-8DF6-29429D4291EA}" xr6:coauthVersionLast="47" xr6:coauthVersionMax="47" xr10:uidLastSave="{00000000-0000-0000-0000-000000000000}"/>
  <bookViews>
    <workbookView xWindow="28680" yWindow="-120" windowWidth="29040" windowHeight="15840" xr2:uid="{1D1E2482-7F9D-422D-8F4E-332611E607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35" i="1" l="1"/>
  <c r="M35" i="1"/>
  <c r="K35" i="1"/>
  <c r="M10" i="1"/>
  <c r="L10" i="1"/>
  <c r="K10" i="1"/>
  <c r="H10" i="1"/>
  <c r="H11" i="1"/>
  <c r="R35" i="1"/>
  <c r="M12" i="1"/>
  <c r="M13" i="1"/>
  <c r="M14" i="1"/>
  <c r="M15" i="1"/>
  <c r="M16" i="1"/>
  <c r="M17" i="1"/>
  <c r="M18" i="1"/>
  <c r="M19" i="1"/>
  <c r="M20" i="1"/>
  <c r="Q12" i="1"/>
  <c r="Q13" i="1"/>
  <c r="Q14" i="1"/>
  <c r="Q15" i="1"/>
  <c r="Q16" i="1"/>
  <c r="Q17" i="1"/>
  <c r="Q18" i="1"/>
  <c r="Q19" i="1"/>
  <c r="Q20" i="1"/>
  <c r="P12" i="1"/>
  <c r="O12" i="1" s="1"/>
  <c r="P13" i="1"/>
  <c r="P14" i="1"/>
  <c r="O14" i="1" s="1"/>
  <c r="P15" i="1"/>
  <c r="O15" i="1" s="1"/>
  <c r="P16" i="1"/>
  <c r="O16" i="1" s="1"/>
  <c r="P17" i="1"/>
  <c r="O17" i="1" s="1"/>
  <c r="P18" i="1"/>
  <c r="O18" i="1" s="1"/>
  <c r="P19" i="1"/>
  <c r="O19" i="1" s="1"/>
  <c r="P20" i="1"/>
  <c r="O20" i="1" s="1"/>
  <c r="O13" i="1"/>
  <c r="Q35" i="1" l="1"/>
  <c r="Q37" i="1" s="1"/>
  <c r="P35" i="1"/>
  <c r="P37" i="1" s="1"/>
  <c r="R37" i="1"/>
  <c r="O35" i="1"/>
  <c r="H15" i="1"/>
  <c r="H16" i="1"/>
  <c r="H17" i="1"/>
  <c r="H18" i="1"/>
  <c r="H19" i="1"/>
  <c r="H20" i="1"/>
  <c r="H14" i="1"/>
  <c r="H13" i="1"/>
  <c r="H12" i="1"/>
  <c r="L17" i="1" l="1"/>
  <c r="K17" i="1"/>
  <c r="L15" i="1"/>
  <c r="K15" i="1"/>
  <c r="L16" i="1"/>
  <c r="K16" i="1"/>
  <c r="K13" i="1"/>
  <c r="L13" i="1"/>
  <c r="K20" i="1"/>
  <c r="L20" i="1"/>
  <c r="K18" i="1"/>
  <c r="L18" i="1"/>
  <c r="K12" i="1"/>
  <c r="L12" i="1"/>
  <c r="L14" i="1"/>
  <c r="K14" i="1"/>
  <c r="K19" i="1"/>
  <c r="L19" i="1"/>
  <c r="O37" i="1" l="1"/>
  <c r="M11" i="1"/>
  <c r="M37" i="1" l="1"/>
  <c r="L11" i="1"/>
  <c r="L37" i="1" l="1"/>
  <c r="K11" i="1"/>
  <c r="K37" i="1" l="1"/>
</calcChain>
</file>

<file path=xl/sharedStrings.xml><?xml version="1.0" encoding="utf-8"?>
<sst xmlns="http://schemas.openxmlformats.org/spreadsheetml/2006/main" count="44" uniqueCount="39">
  <si>
    <t>ROUTE</t>
  </si>
  <si>
    <t>SPLITS</t>
  </si>
  <si>
    <t>LOG POINT TO LOG POINT</t>
  </si>
  <si>
    <t>PAVEMENT DATA</t>
  </si>
  <si>
    <t>LENGTH</t>
  </si>
  <si>
    <t>MILES</t>
  </si>
  <si>
    <t>FT</t>
  </si>
  <si>
    <t>WIDTH OF PAVING (WP)</t>
  </si>
  <si>
    <t>PAVEMENT AREA</t>
  </si>
  <si>
    <t>SY</t>
  </si>
  <si>
    <t>S.L.M. TO S.L.M.</t>
  </si>
  <si>
    <t xml:space="preserve"> </t>
  </si>
  <si>
    <t>NON-TRACKING TACK COAT</t>
  </si>
  <si>
    <t>ASPHALT CONCRETE SURFACE COURSE, TYPE 1, (448), PG64-22, 1.5"</t>
  </si>
  <si>
    <t>GAL</t>
  </si>
  <si>
    <t>CY</t>
  </si>
  <si>
    <t>TOTALS CARRIED TO GENERAL SUMMARY:</t>
  </si>
  <si>
    <t>RUMBLE STRIPES, CENTER LINE (ASPHALT CONCRETE)</t>
  </si>
  <si>
    <t>MILE</t>
  </si>
  <si>
    <t>LONGITUDINAL JOINT PREPARATION</t>
  </si>
  <si>
    <t>TYPICAL SECTIONS</t>
  </si>
  <si>
    <t>RUMBLE STRIPES, EDGE LINE (ASPHALT CONCRETE)</t>
  </si>
  <si>
    <t>LINEAR GRADING</t>
  </si>
  <si>
    <t>FOR USE AS DIRECTED BY THE PROJECT ENGINEER</t>
  </si>
  <si>
    <t>PAVEMENT PLANING, ASPHALT CONCRETE,  1.5"</t>
  </si>
  <si>
    <t>01/STR/05</t>
  </si>
  <si>
    <t>01/STR/05 TOTALS:</t>
  </si>
  <si>
    <t>0.085 GAL / SY</t>
  </si>
  <si>
    <t>20.665 TO 20.934</t>
  </si>
  <si>
    <t>20.934 TO 21.057</t>
  </si>
  <si>
    <t>21.057 TO 21.117</t>
  </si>
  <si>
    <t>21.117 TO 21.153</t>
  </si>
  <si>
    <t>21.153 TO 21.817</t>
  </si>
  <si>
    <t>21.817 TO 12.833</t>
  </si>
  <si>
    <t>21.833 TO 21.862</t>
  </si>
  <si>
    <t>21.862 TO 22.446</t>
  </si>
  <si>
    <t>22.446 TO 22.543</t>
  </si>
  <si>
    <t>22.543 TO 22.554</t>
  </si>
  <si>
    <t>22.554 TO 22.56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</si>
</sst>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5" fontId="1" fillId="0" borderId="8" xfId="0" applyNumberFormat="1" applyFont="1" applyBorder="1" applyAlignment="1">
      <alignment vertical="center"/>
    </xf>
    <xf numFmtId="165" fontId="1" fillId="0" borderId="3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11CBC-DE95-4E3E-B8F3-A1AE161056DE}">
  <dimension ref="A1:R40"/>
  <sheetViews>
    <sheetView tabSelected="1" workbookViewId="0">
      <selection sqref="A1:R37"/>
    </sheetView>
  </sheetViews>
  <sheetFormatPr defaultRowHeight="15" x14ac:dyDescent="0.25"/>
  <cols>
    <col min="1" max="1" width="8.85546875" customWidth="1"/>
    <col min="2" max="2" width="11.140625" customWidth="1"/>
    <col min="3" max="3" width="8.7109375" customWidth="1"/>
    <col min="4" max="4" width="21.7109375" customWidth="1"/>
    <col min="5" max="6" width="11.5703125" customWidth="1"/>
    <col min="7" max="7" width="18.5703125" customWidth="1"/>
    <col min="8" max="8" width="18.85546875" customWidth="1"/>
    <col min="9" max="9" width="10.85546875" customWidth="1"/>
    <col min="10" max="10" width="10" customWidth="1"/>
    <col min="11" max="11" width="22.28515625" customWidth="1"/>
    <col min="12" max="12" width="17.42578125" customWidth="1"/>
    <col min="13" max="13" width="22.85546875" customWidth="1"/>
    <col min="14" max="14" width="10.5703125" customWidth="1"/>
    <col min="15" max="16" width="16.5703125" customWidth="1"/>
    <col min="17" max="17" width="15.7109375" customWidth="1"/>
    <col min="18" max="18" width="10.7109375" customWidth="1"/>
  </cols>
  <sheetData>
    <row r="1" spans="1:18" x14ac:dyDescent="0.25">
      <c r="A1" s="31" t="s">
        <v>0</v>
      </c>
      <c r="B1" s="31" t="s">
        <v>1</v>
      </c>
      <c r="C1" s="32" t="s">
        <v>20</v>
      </c>
      <c r="D1" s="33" t="s">
        <v>2</v>
      </c>
      <c r="E1" s="31" t="s">
        <v>3</v>
      </c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x14ac:dyDescent="0.25">
      <c r="A2" s="31"/>
      <c r="B2" s="31"/>
      <c r="C2" s="32"/>
      <c r="D2" s="33"/>
      <c r="E2" s="31" t="s">
        <v>4</v>
      </c>
      <c r="F2" s="31"/>
      <c r="G2" s="33" t="s">
        <v>7</v>
      </c>
      <c r="H2" s="31" t="s">
        <v>8</v>
      </c>
      <c r="I2" s="1"/>
      <c r="J2" s="1"/>
      <c r="K2" s="1">
        <v>254</v>
      </c>
      <c r="L2" s="1">
        <v>407</v>
      </c>
      <c r="M2" s="1">
        <v>441</v>
      </c>
      <c r="N2" s="1"/>
      <c r="O2" s="1">
        <v>618</v>
      </c>
      <c r="P2" s="1">
        <v>618</v>
      </c>
      <c r="Q2" s="1">
        <v>874</v>
      </c>
      <c r="R2" s="1">
        <v>209</v>
      </c>
    </row>
    <row r="3" spans="1:18" ht="15" customHeight="1" x14ac:dyDescent="0.25">
      <c r="A3" s="31"/>
      <c r="B3" s="31"/>
      <c r="C3" s="32"/>
      <c r="D3" s="33"/>
      <c r="E3" s="31"/>
      <c r="F3" s="31"/>
      <c r="G3" s="33"/>
      <c r="H3" s="31"/>
      <c r="I3" s="31"/>
      <c r="J3" s="34"/>
      <c r="K3" s="34" t="s">
        <v>24</v>
      </c>
      <c r="L3" s="34" t="s">
        <v>12</v>
      </c>
      <c r="M3" s="33" t="s">
        <v>13</v>
      </c>
      <c r="N3" s="33"/>
      <c r="O3" s="33" t="s">
        <v>21</v>
      </c>
      <c r="P3" s="33" t="s">
        <v>17</v>
      </c>
      <c r="Q3" s="34" t="s">
        <v>19</v>
      </c>
      <c r="R3" s="33" t="s">
        <v>22</v>
      </c>
    </row>
    <row r="4" spans="1:18" x14ac:dyDescent="0.25">
      <c r="A4" s="31"/>
      <c r="B4" s="31"/>
      <c r="C4" s="32"/>
      <c r="D4" s="33"/>
      <c r="E4" s="31"/>
      <c r="F4" s="31"/>
      <c r="G4" s="33"/>
      <c r="H4" s="31"/>
      <c r="I4" s="31"/>
      <c r="J4" s="35"/>
      <c r="K4" s="35"/>
      <c r="L4" s="35"/>
      <c r="M4" s="33"/>
      <c r="N4" s="33"/>
      <c r="O4" s="33"/>
      <c r="P4" s="33"/>
      <c r="Q4" s="35"/>
      <c r="R4" s="33"/>
    </row>
    <row r="5" spans="1:18" x14ac:dyDescent="0.25">
      <c r="A5" s="31"/>
      <c r="B5" s="31"/>
      <c r="C5" s="32"/>
      <c r="D5" s="33"/>
      <c r="E5" s="31"/>
      <c r="F5" s="31"/>
      <c r="G5" s="33"/>
      <c r="H5" s="31"/>
      <c r="I5" s="31"/>
      <c r="J5" s="35"/>
      <c r="K5" s="35"/>
      <c r="L5" s="35"/>
      <c r="M5" s="33"/>
      <c r="N5" s="33"/>
      <c r="O5" s="33"/>
      <c r="P5" s="33"/>
      <c r="Q5" s="35"/>
      <c r="R5" s="33"/>
    </row>
    <row r="6" spans="1:18" x14ac:dyDescent="0.25">
      <c r="A6" s="31"/>
      <c r="B6" s="31"/>
      <c r="C6" s="32"/>
      <c r="D6" s="33"/>
      <c r="E6" s="31"/>
      <c r="F6" s="31"/>
      <c r="G6" s="33"/>
      <c r="H6" s="31"/>
      <c r="I6" s="31"/>
      <c r="J6" s="35"/>
      <c r="K6" s="35"/>
      <c r="L6" s="35"/>
      <c r="M6" s="33"/>
      <c r="N6" s="33"/>
      <c r="O6" s="33"/>
      <c r="P6" s="33"/>
      <c r="Q6" s="35"/>
      <c r="R6" s="33"/>
    </row>
    <row r="7" spans="1:18" x14ac:dyDescent="0.25">
      <c r="A7" s="31"/>
      <c r="B7" s="31"/>
      <c r="C7" s="32"/>
      <c r="D7" s="33"/>
      <c r="E7" s="31"/>
      <c r="F7" s="31"/>
      <c r="G7" s="33"/>
      <c r="H7" s="31"/>
      <c r="I7" s="31"/>
      <c r="J7" s="35"/>
      <c r="K7" s="35"/>
      <c r="L7" s="35"/>
      <c r="M7" s="33"/>
      <c r="N7" s="33"/>
      <c r="O7" s="33"/>
      <c r="P7" s="33"/>
      <c r="Q7" s="35"/>
      <c r="R7" s="33"/>
    </row>
    <row r="8" spans="1:18" x14ac:dyDescent="0.25">
      <c r="A8" s="31"/>
      <c r="B8" s="31"/>
      <c r="C8" s="32"/>
      <c r="D8" s="33"/>
      <c r="E8" s="31"/>
      <c r="F8" s="31"/>
      <c r="G8" s="33"/>
      <c r="H8" s="31"/>
      <c r="I8" s="31"/>
      <c r="J8" s="36"/>
      <c r="K8" s="36"/>
      <c r="L8" s="29" t="s">
        <v>27</v>
      </c>
      <c r="M8" s="33"/>
      <c r="N8" s="33"/>
      <c r="O8" s="33"/>
      <c r="P8" s="33"/>
      <c r="Q8" s="36"/>
      <c r="R8" s="33"/>
    </row>
    <row r="9" spans="1:18" ht="15.75" thickBot="1" x14ac:dyDescent="0.3">
      <c r="A9" s="2"/>
      <c r="B9" s="2"/>
      <c r="C9" s="2"/>
      <c r="D9" s="2" t="s">
        <v>10</v>
      </c>
      <c r="E9" s="2" t="s">
        <v>5</v>
      </c>
      <c r="F9" s="2" t="s">
        <v>6</v>
      </c>
      <c r="G9" s="2" t="s">
        <v>6</v>
      </c>
      <c r="H9" s="2" t="s">
        <v>9</v>
      </c>
      <c r="I9" s="2"/>
      <c r="J9" s="2"/>
      <c r="K9" s="2" t="s">
        <v>9</v>
      </c>
      <c r="L9" s="2" t="s">
        <v>14</v>
      </c>
      <c r="M9" s="2" t="s">
        <v>15</v>
      </c>
      <c r="N9" s="2"/>
      <c r="O9" s="2" t="s">
        <v>18</v>
      </c>
      <c r="P9" s="2" t="s">
        <v>18</v>
      </c>
      <c r="Q9" s="2" t="s">
        <v>18</v>
      </c>
      <c r="R9" s="2" t="s">
        <v>18</v>
      </c>
    </row>
    <row r="10" spans="1:18" x14ac:dyDescent="0.25">
      <c r="A10" s="3">
        <v>68</v>
      </c>
      <c r="B10" s="3" t="s">
        <v>25</v>
      </c>
      <c r="C10" s="3">
        <v>1</v>
      </c>
      <c r="D10" s="49" t="s">
        <v>28</v>
      </c>
      <c r="E10" s="30">
        <v>0.26900000000000002</v>
      </c>
      <c r="F10" s="30">
        <v>1420</v>
      </c>
      <c r="G10" s="30">
        <v>32</v>
      </c>
      <c r="H10" s="17">
        <f>(F10*G10)/9</f>
        <v>5048.8888888888887</v>
      </c>
      <c r="I10" s="50"/>
      <c r="J10" s="50"/>
      <c r="K10" s="17">
        <f>H10</f>
        <v>5048.8888888888887</v>
      </c>
      <c r="L10" s="17">
        <f>H10*0.085</f>
        <v>429.15555555555557</v>
      </c>
      <c r="M10" s="17">
        <f>((F10*G10)*(1.5/12))/27</f>
        <v>210.37037037037038</v>
      </c>
      <c r="N10" s="49"/>
      <c r="O10" s="49"/>
      <c r="P10" s="49"/>
      <c r="Q10" s="49"/>
      <c r="R10" s="48"/>
    </row>
    <row r="11" spans="1:18" x14ac:dyDescent="0.25">
      <c r="A11" s="3"/>
      <c r="B11" s="3"/>
      <c r="C11" s="3"/>
      <c r="D11" s="3" t="s">
        <v>29</v>
      </c>
      <c r="E11" s="20">
        <v>0.123</v>
      </c>
      <c r="F11" s="4">
        <v>651</v>
      </c>
      <c r="G11" s="4">
        <v>31</v>
      </c>
      <c r="H11" s="17">
        <f>(F11*G11)/9</f>
        <v>2242.3333333333335</v>
      </c>
      <c r="I11" s="19"/>
      <c r="J11" s="19"/>
      <c r="K11" s="17">
        <f>H11</f>
        <v>2242.3333333333335</v>
      </c>
      <c r="L11" s="17">
        <f>H11*0.085</f>
        <v>190.59833333333336</v>
      </c>
      <c r="M11" s="17">
        <f>((F11*G11)*(1.5/12))/27</f>
        <v>93.430555555555557</v>
      </c>
      <c r="N11" s="5"/>
      <c r="O11" s="12"/>
      <c r="P11" s="12"/>
      <c r="Q11" s="12"/>
      <c r="R11" s="3"/>
    </row>
    <row r="12" spans="1:18" x14ac:dyDescent="0.25">
      <c r="A12" s="3"/>
      <c r="B12" s="3"/>
      <c r="C12" s="3"/>
      <c r="D12" s="3" t="s">
        <v>30</v>
      </c>
      <c r="E12" s="20">
        <v>5.9799999999999999E-2</v>
      </c>
      <c r="F12" s="6">
        <v>316</v>
      </c>
      <c r="G12" s="4">
        <v>32.5</v>
      </c>
      <c r="H12" s="17">
        <f>(F12*G12)/9</f>
        <v>1141.1111111111111</v>
      </c>
      <c r="I12" s="10"/>
      <c r="J12" s="10"/>
      <c r="K12" s="17">
        <f t="shared" ref="K12:K20" si="0">H12</f>
        <v>1141.1111111111111</v>
      </c>
      <c r="L12" s="17">
        <f t="shared" ref="L12:L20" si="1">H12*0.085</f>
        <v>96.994444444444454</v>
      </c>
      <c r="M12" s="17">
        <f t="shared" ref="M12:M20" si="2">((F12*G12)*(1.5/12))/27</f>
        <v>47.546296296296298</v>
      </c>
      <c r="N12" s="10"/>
      <c r="O12" s="12">
        <f t="shared" ref="O12:O20" si="3">P12*2</f>
        <v>0.1196</v>
      </c>
      <c r="P12" s="12">
        <f t="shared" ref="P12:P20" si="4">E12</f>
        <v>5.9799999999999999E-2</v>
      </c>
      <c r="Q12" s="12">
        <f t="shared" ref="Q12:Q20" si="5">E12</f>
        <v>5.9799999999999999E-2</v>
      </c>
      <c r="R12" s="3"/>
    </row>
    <row r="13" spans="1:18" x14ac:dyDescent="0.25">
      <c r="A13" s="3"/>
      <c r="B13" s="3"/>
      <c r="C13" s="3"/>
      <c r="D13" s="3" t="s">
        <v>31</v>
      </c>
      <c r="E13" s="20">
        <v>3.5999999999999997E-2</v>
      </c>
      <c r="F13" s="4">
        <v>191</v>
      </c>
      <c r="G13" s="4">
        <v>31</v>
      </c>
      <c r="H13" s="17">
        <f>(F13*G13)/9</f>
        <v>657.88888888888891</v>
      </c>
      <c r="I13" s="19"/>
      <c r="J13" s="19"/>
      <c r="K13" s="17">
        <f t="shared" si="0"/>
        <v>657.88888888888891</v>
      </c>
      <c r="L13" s="17">
        <f t="shared" si="1"/>
        <v>55.920555555555559</v>
      </c>
      <c r="M13" s="17">
        <f t="shared" si="2"/>
        <v>27.412037037037038</v>
      </c>
      <c r="N13" s="6"/>
      <c r="O13" s="12">
        <f t="shared" si="3"/>
        <v>7.1999999999999995E-2</v>
      </c>
      <c r="P13" s="12">
        <f t="shared" si="4"/>
        <v>3.5999999999999997E-2</v>
      </c>
      <c r="Q13" s="12">
        <f t="shared" si="5"/>
        <v>3.5999999999999997E-2</v>
      </c>
      <c r="R13" s="3"/>
    </row>
    <row r="14" spans="1:18" x14ac:dyDescent="0.25">
      <c r="A14" s="3"/>
      <c r="B14" s="3"/>
      <c r="C14" s="3"/>
      <c r="D14" s="3" t="s">
        <v>32</v>
      </c>
      <c r="E14" s="20">
        <v>0.66400000000000003</v>
      </c>
      <c r="F14" s="6">
        <v>3507</v>
      </c>
      <c r="G14" s="4">
        <v>27</v>
      </c>
      <c r="H14" s="17">
        <f>(F14*G14)/9</f>
        <v>10521</v>
      </c>
      <c r="I14" s="10"/>
      <c r="J14" s="10"/>
      <c r="K14" s="17">
        <f t="shared" si="0"/>
        <v>10521</v>
      </c>
      <c r="L14" s="17">
        <f t="shared" si="1"/>
        <v>894.28500000000008</v>
      </c>
      <c r="M14" s="17">
        <f t="shared" si="2"/>
        <v>438.375</v>
      </c>
      <c r="N14" s="10"/>
      <c r="O14" s="12">
        <f t="shared" si="3"/>
        <v>1.3280000000000001</v>
      </c>
      <c r="P14" s="12">
        <f t="shared" si="4"/>
        <v>0.66400000000000003</v>
      </c>
      <c r="Q14" s="12">
        <f t="shared" si="5"/>
        <v>0.66400000000000003</v>
      </c>
      <c r="R14" s="3"/>
    </row>
    <row r="15" spans="1:18" x14ac:dyDescent="0.25">
      <c r="A15" s="3"/>
      <c r="B15" s="3"/>
      <c r="C15" s="3"/>
      <c r="D15" s="3" t="s">
        <v>33</v>
      </c>
      <c r="E15" s="20">
        <v>1.5900000000000001E-2</v>
      </c>
      <c r="F15" s="6">
        <v>84</v>
      </c>
      <c r="G15" s="4">
        <v>46</v>
      </c>
      <c r="H15" s="17">
        <f t="shared" ref="H15:H20" si="6">(F15*G15)/9</f>
        <v>429.33333333333331</v>
      </c>
      <c r="I15" s="28"/>
      <c r="J15" s="28"/>
      <c r="K15" s="17">
        <f t="shared" si="0"/>
        <v>429.33333333333331</v>
      </c>
      <c r="L15" s="17">
        <f t="shared" si="1"/>
        <v>36.493333333333332</v>
      </c>
      <c r="M15" s="17">
        <f t="shared" si="2"/>
        <v>17.888888888888889</v>
      </c>
      <c r="N15" s="28"/>
      <c r="O15" s="12">
        <f t="shared" si="3"/>
        <v>3.1800000000000002E-2</v>
      </c>
      <c r="P15" s="12">
        <f t="shared" si="4"/>
        <v>1.5900000000000001E-2</v>
      </c>
      <c r="Q15" s="12">
        <f t="shared" si="5"/>
        <v>1.5900000000000001E-2</v>
      </c>
      <c r="R15" s="3"/>
    </row>
    <row r="16" spans="1:18" x14ac:dyDescent="0.25">
      <c r="A16" s="3"/>
      <c r="B16" s="3"/>
      <c r="C16" s="3"/>
      <c r="D16" s="4" t="s">
        <v>34</v>
      </c>
      <c r="E16" s="20">
        <v>2.9000000000000001E-2</v>
      </c>
      <c r="F16" s="4">
        <v>154</v>
      </c>
      <c r="G16" s="4">
        <v>31</v>
      </c>
      <c r="H16" s="17">
        <f t="shared" si="6"/>
        <v>530.44444444444446</v>
      </c>
      <c r="I16" s="19"/>
      <c r="J16" s="16"/>
      <c r="K16" s="17">
        <f t="shared" si="0"/>
        <v>530.44444444444446</v>
      </c>
      <c r="L16" s="17">
        <f t="shared" si="1"/>
        <v>45.087777777777781</v>
      </c>
      <c r="M16" s="17">
        <f t="shared" si="2"/>
        <v>22.101851851851851</v>
      </c>
      <c r="N16" s="6"/>
      <c r="O16" s="12">
        <f t="shared" si="3"/>
        <v>5.8000000000000003E-2</v>
      </c>
      <c r="P16" s="12">
        <f t="shared" si="4"/>
        <v>2.9000000000000001E-2</v>
      </c>
      <c r="Q16" s="12">
        <f t="shared" si="5"/>
        <v>2.9000000000000001E-2</v>
      </c>
      <c r="R16" s="3"/>
    </row>
    <row r="17" spans="1:18" x14ac:dyDescent="0.25">
      <c r="A17" s="4"/>
      <c r="B17" s="4"/>
      <c r="C17" s="4"/>
      <c r="D17" s="4" t="s">
        <v>35</v>
      </c>
      <c r="E17" s="20">
        <v>0.5837</v>
      </c>
      <c r="F17" s="6">
        <v>3082</v>
      </c>
      <c r="G17" s="4">
        <v>28</v>
      </c>
      <c r="H17" s="17">
        <f t="shared" si="6"/>
        <v>9588.4444444444453</v>
      </c>
      <c r="I17" s="18"/>
      <c r="J17" s="19"/>
      <c r="K17" s="17">
        <f t="shared" si="0"/>
        <v>9588.4444444444453</v>
      </c>
      <c r="L17" s="17">
        <f t="shared" si="1"/>
        <v>815.01777777777795</v>
      </c>
      <c r="M17" s="17">
        <f t="shared" si="2"/>
        <v>399.51851851851853</v>
      </c>
      <c r="N17" s="6"/>
      <c r="O17" s="12">
        <f t="shared" si="3"/>
        <v>1.1674</v>
      </c>
      <c r="P17" s="12">
        <f t="shared" si="4"/>
        <v>0.5837</v>
      </c>
      <c r="Q17" s="12">
        <f t="shared" si="5"/>
        <v>0.5837</v>
      </c>
      <c r="R17" s="3"/>
    </row>
    <row r="18" spans="1:18" x14ac:dyDescent="0.25">
      <c r="A18" s="3"/>
      <c r="B18" s="3"/>
      <c r="C18" s="3"/>
      <c r="D18" s="3" t="s">
        <v>36</v>
      </c>
      <c r="E18" s="12">
        <v>9.69E-2</v>
      </c>
      <c r="F18" s="5">
        <v>512</v>
      </c>
      <c r="G18" s="3">
        <v>29</v>
      </c>
      <c r="H18" s="17">
        <f t="shared" si="6"/>
        <v>1649.7777777777778</v>
      </c>
      <c r="I18" s="26"/>
      <c r="J18" s="16"/>
      <c r="K18" s="17">
        <f t="shared" si="0"/>
        <v>1649.7777777777778</v>
      </c>
      <c r="L18" s="17">
        <f t="shared" si="1"/>
        <v>140.23111111111112</v>
      </c>
      <c r="M18" s="17">
        <f t="shared" si="2"/>
        <v>68.740740740740748</v>
      </c>
      <c r="N18" s="5"/>
      <c r="O18" s="12">
        <f t="shared" si="3"/>
        <v>0.1938</v>
      </c>
      <c r="P18" s="12">
        <f t="shared" si="4"/>
        <v>9.69E-2</v>
      </c>
      <c r="Q18" s="12">
        <f t="shared" si="5"/>
        <v>9.69E-2</v>
      </c>
      <c r="R18" s="3"/>
    </row>
    <row r="19" spans="1:18" x14ac:dyDescent="0.25">
      <c r="A19" s="4"/>
      <c r="B19" s="4"/>
      <c r="C19" s="4"/>
      <c r="D19" s="4" t="s">
        <v>37</v>
      </c>
      <c r="E19" s="20">
        <v>1.06E-2</v>
      </c>
      <c r="F19" s="6">
        <v>56</v>
      </c>
      <c r="G19" s="4">
        <v>31.5</v>
      </c>
      <c r="H19" s="17">
        <f t="shared" si="6"/>
        <v>196</v>
      </c>
      <c r="I19" s="11"/>
      <c r="J19" s="16"/>
      <c r="K19" s="17">
        <f t="shared" si="0"/>
        <v>196</v>
      </c>
      <c r="L19" s="17">
        <f t="shared" si="1"/>
        <v>16.66</v>
      </c>
      <c r="M19" s="17">
        <f t="shared" si="2"/>
        <v>8.1666666666666661</v>
      </c>
      <c r="N19" s="11"/>
      <c r="O19" s="12">
        <f t="shared" si="3"/>
        <v>2.12E-2</v>
      </c>
      <c r="P19" s="12">
        <f t="shared" si="4"/>
        <v>1.06E-2</v>
      </c>
      <c r="Q19" s="12">
        <f t="shared" si="5"/>
        <v>1.06E-2</v>
      </c>
      <c r="R19" s="3"/>
    </row>
    <row r="20" spans="1:18" x14ac:dyDescent="0.25">
      <c r="A20" s="4"/>
      <c r="B20" s="4"/>
      <c r="C20" s="4"/>
      <c r="D20" s="4" t="s">
        <v>38</v>
      </c>
      <c r="E20" s="20">
        <v>6.0000000000000001E-3</v>
      </c>
      <c r="F20" s="6">
        <v>31</v>
      </c>
      <c r="G20" s="4">
        <v>29</v>
      </c>
      <c r="H20" s="17">
        <f t="shared" si="6"/>
        <v>99.888888888888886</v>
      </c>
      <c r="I20" s="18"/>
      <c r="J20" s="16"/>
      <c r="K20" s="17">
        <f t="shared" si="0"/>
        <v>99.888888888888886</v>
      </c>
      <c r="L20" s="17">
        <f t="shared" si="1"/>
        <v>8.4905555555555559</v>
      </c>
      <c r="M20" s="17">
        <f t="shared" si="2"/>
        <v>4.1620370370370372</v>
      </c>
      <c r="N20" s="6"/>
      <c r="O20" s="12">
        <f t="shared" si="3"/>
        <v>1.2E-2</v>
      </c>
      <c r="P20" s="12">
        <f t="shared" si="4"/>
        <v>6.0000000000000001E-3</v>
      </c>
      <c r="Q20" s="12">
        <f t="shared" si="5"/>
        <v>6.0000000000000001E-3</v>
      </c>
      <c r="R20" s="3"/>
    </row>
    <row r="21" spans="1:18" x14ac:dyDescent="0.25">
      <c r="A21" s="4"/>
      <c r="B21" s="4"/>
      <c r="C21" s="4"/>
      <c r="D21" s="4"/>
      <c r="E21" s="20"/>
      <c r="F21" s="4"/>
      <c r="G21" s="4"/>
      <c r="H21" s="17"/>
      <c r="I21" s="18"/>
      <c r="J21" s="16"/>
      <c r="K21" s="17"/>
      <c r="L21" s="17"/>
      <c r="M21" s="17"/>
      <c r="N21" s="6"/>
      <c r="O21" s="12"/>
      <c r="P21" s="12"/>
      <c r="Q21" s="12"/>
      <c r="R21" s="10"/>
    </row>
    <row r="22" spans="1:18" x14ac:dyDescent="0.25">
      <c r="A22" s="4"/>
      <c r="B22" s="4"/>
      <c r="C22" s="4"/>
      <c r="D22" s="4"/>
      <c r="E22" s="40" t="s">
        <v>23</v>
      </c>
      <c r="F22" s="41"/>
      <c r="G22" s="41"/>
      <c r="H22" s="42"/>
      <c r="I22" s="19"/>
      <c r="J22" s="16"/>
      <c r="K22" s="17"/>
      <c r="L22" s="17"/>
      <c r="M22" s="17"/>
      <c r="N22" s="6"/>
      <c r="O22" s="12"/>
      <c r="P22" s="12"/>
      <c r="Q22" s="12"/>
      <c r="R22" s="46">
        <v>0.5</v>
      </c>
    </row>
    <row r="23" spans="1:18" x14ac:dyDescent="0.25">
      <c r="A23" s="4"/>
      <c r="B23" s="4"/>
      <c r="C23" s="4"/>
      <c r="D23" s="4"/>
      <c r="E23" s="43"/>
      <c r="F23" s="44"/>
      <c r="G23" s="44"/>
      <c r="H23" s="45"/>
      <c r="I23" s="11"/>
      <c r="J23" s="16"/>
      <c r="K23" s="17"/>
      <c r="L23" s="17"/>
      <c r="M23" s="17"/>
      <c r="N23" s="11"/>
      <c r="O23" s="12"/>
      <c r="P23" s="12"/>
      <c r="Q23" s="12"/>
      <c r="R23" s="47"/>
    </row>
    <row r="24" spans="1:18" x14ac:dyDescent="0.25">
      <c r="A24" s="4"/>
      <c r="B24" s="4"/>
      <c r="C24" s="4"/>
      <c r="D24" s="4"/>
      <c r="E24" s="13"/>
      <c r="F24" s="4"/>
      <c r="G24" s="4"/>
      <c r="H24" s="17"/>
      <c r="I24" s="19"/>
      <c r="J24" s="14"/>
      <c r="K24" s="17"/>
      <c r="L24" s="17"/>
      <c r="M24" s="17"/>
      <c r="N24" s="6"/>
      <c r="O24" s="12"/>
      <c r="P24" s="12"/>
      <c r="Q24" s="12"/>
      <c r="R24" s="4"/>
    </row>
    <row r="25" spans="1:18" x14ac:dyDescent="0.25">
      <c r="A25" s="4"/>
      <c r="B25" s="4"/>
      <c r="C25" s="4"/>
      <c r="D25" s="3"/>
      <c r="E25" s="22"/>
      <c r="F25" s="3"/>
      <c r="G25" s="3"/>
      <c r="H25" s="17"/>
      <c r="I25" s="16"/>
      <c r="J25" s="17"/>
      <c r="K25" s="17"/>
      <c r="L25" s="17"/>
      <c r="M25" s="17"/>
      <c r="N25" s="5"/>
      <c r="O25" s="12"/>
      <c r="P25" s="12"/>
      <c r="Q25" s="12"/>
      <c r="R25" s="3"/>
    </row>
    <row r="26" spans="1:18" x14ac:dyDescent="0.25">
      <c r="A26" s="4"/>
      <c r="B26" s="4"/>
      <c r="C26" s="4"/>
      <c r="D26" s="4"/>
      <c r="E26" s="13"/>
      <c r="F26" s="4"/>
      <c r="G26" s="4"/>
      <c r="H26" s="17"/>
      <c r="I26" s="18"/>
      <c r="J26" s="18"/>
      <c r="K26" s="17"/>
      <c r="L26" s="17"/>
      <c r="M26" s="17"/>
      <c r="N26" s="18"/>
      <c r="O26" s="12"/>
      <c r="P26" s="12"/>
      <c r="Q26" s="12"/>
      <c r="R26" s="18"/>
    </row>
    <row r="27" spans="1:18" x14ac:dyDescent="0.25">
      <c r="A27" s="4"/>
      <c r="B27" s="4"/>
      <c r="C27" s="4"/>
      <c r="D27" s="4"/>
      <c r="E27" s="13"/>
      <c r="F27" s="4"/>
      <c r="G27" s="4"/>
      <c r="H27" s="17"/>
      <c r="I27" s="18"/>
      <c r="J27" s="18"/>
      <c r="K27" s="17"/>
      <c r="L27" s="17"/>
      <c r="M27" s="17"/>
      <c r="N27" s="18"/>
      <c r="O27" s="12"/>
      <c r="P27" s="12"/>
      <c r="Q27" s="12"/>
      <c r="R27" s="18"/>
    </row>
    <row r="28" spans="1:18" x14ac:dyDescent="0.25">
      <c r="A28" s="4"/>
      <c r="B28" s="4"/>
      <c r="C28" s="4"/>
      <c r="D28" s="4"/>
      <c r="E28" s="20"/>
      <c r="F28" s="4"/>
      <c r="G28" s="4"/>
      <c r="H28" s="17"/>
      <c r="I28" s="11"/>
      <c r="J28" s="11"/>
      <c r="K28" s="17"/>
      <c r="L28" s="17"/>
      <c r="M28" s="17"/>
      <c r="N28" s="11"/>
      <c r="O28" s="12"/>
      <c r="P28" s="12"/>
      <c r="Q28" s="12"/>
      <c r="R28" s="11"/>
    </row>
    <row r="29" spans="1:18" x14ac:dyDescent="0.25">
      <c r="A29" s="4"/>
      <c r="B29" s="4"/>
      <c r="C29" s="4"/>
      <c r="D29" s="4"/>
      <c r="E29" s="20"/>
      <c r="F29" s="4"/>
      <c r="G29" s="4"/>
      <c r="H29" s="17"/>
      <c r="I29" s="19"/>
      <c r="J29" s="19"/>
      <c r="K29" s="17"/>
      <c r="L29" s="17"/>
      <c r="M29" s="17"/>
      <c r="N29" s="6"/>
      <c r="O29" s="12"/>
      <c r="P29" s="12"/>
      <c r="Q29" s="12"/>
      <c r="R29" s="4"/>
    </row>
    <row r="30" spans="1:18" x14ac:dyDescent="0.25">
      <c r="A30" s="4"/>
      <c r="B30" s="4"/>
      <c r="C30" s="4"/>
      <c r="D30" s="4"/>
      <c r="E30" s="20"/>
      <c r="F30" s="4"/>
      <c r="G30" s="4"/>
      <c r="H30" s="17"/>
      <c r="I30" s="18"/>
      <c r="J30" s="18"/>
      <c r="K30" s="17"/>
      <c r="L30" s="17"/>
      <c r="M30" s="17"/>
      <c r="N30" s="18"/>
      <c r="O30" s="12"/>
      <c r="P30" s="12"/>
      <c r="Q30" s="12"/>
      <c r="R30" s="25"/>
    </row>
    <row r="31" spans="1:18" x14ac:dyDescent="0.25">
      <c r="A31" s="4"/>
      <c r="B31" s="4"/>
      <c r="C31" s="4"/>
      <c r="D31" s="4"/>
      <c r="E31" s="20"/>
      <c r="F31" s="4"/>
      <c r="G31" s="4"/>
      <c r="H31" s="17"/>
      <c r="I31" s="18"/>
      <c r="J31" s="18"/>
      <c r="K31" s="17"/>
      <c r="L31" s="17"/>
      <c r="M31" s="17"/>
      <c r="N31" s="18"/>
      <c r="O31" s="18"/>
      <c r="P31" s="18"/>
      <c r="Q31" s="18"/>
      <c r="R31" s="18"/>
    </row>
    <row r="32" spans="1:18" x14ac:dyDescent="0.25">
      <c r="A32" s="4"/>
      <c r="B32" s="4"/>
      <c r="C32" s="4"/>
      <c r="D32" s="4"/>
      <c r="E32" s="20"/>
      <c r="F32" s="4"/>
      <c r="G32" s="4"/>
      <c r="H32" s="17"/>
      <c r="I32" s="6"/>
      <c r="J32" s="6"/>
      <c r="K32" s="17"/>
      <c r="L32" s="17"/>
      <c r="M32" s="17"/>
      <c r="N32" s="6"/>
      <c r="O32" s="4"/>
      <c r="P32" s="4"/>
      <c r="Q32" s="4"/>
      <c r="R32" s="24"/>
    </row>
    <row r="33" spans="1:18" x14ac:dyDescent="0.25">
      <c r="A33" s="4"/>
      <c r="B33" s="3"/>
      <c r="C33" s="3"/>
      <c r="D33" s="4"/>
      <c r="E33" s="27"/>
      <c r="F33" s="27"/>
      <c r="G33" s="27"/>
      <c r="H33" s="19"/>
      <c r="I33" s="4"/>
      <c r="J33" s="4"/>
      <c r="K33" s="14"/>
      <c r="L33" s="14"/>
      <c r="M33" s="14"/>
      <c r="N33" s="4"/>
      <c r="O33" s="14"/>
      <c r="P33" s="4"/>
      <c r="Q33" s="4"/>
      <c r="R33" s="24"/>
    </row>
    <row r="34" spans="1:18" x14ac:dyDescent="0.25">
      <c r="A34" s="4"/>
      <c r="B34" s="4"/>
      <c r="C34" s="4"/>
      <c r="D34" s="4"/>
      <c r="E34" s="10"/>
      <c r="F34" s="10"/>
      <c r="G34" s="10"/>
      <c r="H34" s="4"/>
      <c r="I34" s="4"/>
      <c r="J34" s="6"/>
      <c r="K34" s="6"/>
      <c r="L34" s="6"/>
      <c r="M34" s="6"/>
      <c r="N34" s="4"/>
      <c r="O34" s="14"/>
      <c r="P34" s="14"/>
      <c r="Q34" s="14"/>
      <c r="R34" s="24"/>
    </row>
    <row r="35" spans="1:18" x14ac:dyDescent="0.25">
      <c r="A35" s="4"/>
      <c r="B35" s="9"/>
      <c r="C35" s="20"/>
      <c r="D35" s="21"/>
      <c r="E35" s="37" t="s">
        <v>26</v>
      </c>
      <c r="F35" s="38"/>
      <c r="G35" s="39"/>
      <c r="H35" s="4"/>
      <c r="I35" s="4"/>
      <c r="J35" s="4"/>
      <c r="K35" s="6">
        <f>SUM(K10:K31)</f>
        <v>32105.111111111113</v>
      </c>
      <c r="L35" s="6">
        <f t="shared" ref="L35:M35" si="7">SUM(L10:L31)</f>
        <v>2728.9344444444446</v>
      </c>
      <c r="M35" s="6">
        <f t="shared" si="7"/>
        <v>1337.7129629629628</v>
      </c>
      <c r="N35" s="8"/>
      <c r="O35" s="14">
        <f>SUM(O11:O20)</f>
        <v>3.0038</v>
      </c>
      <c r="P35" s="14">
        <f>SUM(P11:P20)</f>
        <v>1.5019</v>
      </c>
      <c r="Q35" s="14">
        <f>SUM(Q11:Q20)</f>
        <v>1.5019</v>
      </c>
      <c r="R35" s="14">
        <f>R22</f>
        <v>0.5</v>
      </c>
    </row>
    <row r="36" spans="1:18" x14ac:dyDescent="0.25">
      <c r="A36" s="4"/>
      <c r="B36" s="9"/>
      <c r="C36" s="4"/>
      <c r="D36" s="21"/>
      <c r="E36" s="4"/>
      <c r="F36" s="4"/>
      <c r="G36" s="4"/>
      <c r="H36" s="4"/>
      <c r="I36" s="4"/>
      <c r="J36" s="4"/>
      <c r="K36" s="8"/>
      <c r="L36" s="8"/>
      <c r="M36" s="8"/>
      <c r="N36" s="8"/>
      <c r="O36" s="15"/>
      <c r="P36" s="15"/>
      <c r="Q36" s="15"/>
      <c r="R36" s="4"/>
    </row>
    <row r="37" spans="1:18" x14ac:dyDescent="0.25">
      <c r="A37" s="4"/>
      <c r="B37" s="4"/>
      <c r="C37" s="4"/>
      <c r="D37" s="31" t="s">
        <v>16</v>
      </c>
      <c r="E37" s="31"/>
      <c r="F37" s="31"/>
      <c r="G37" s="31"/>
      <c r="H37" s="4"/>
      <c r="I37" s="4"/>
      <c r="J37" s="8"/>
      <c r="K37" s="8">
        <f>K34+K35</f>
        <v>32105.111111111113</v>
      </c>
      <c r="L37" s="8">
        <f>L34+L35</f>
        <v>2728.9344444444446</v>
      </c>
      <c r="M37" s="8">
        <f>M34+M35</f>
        <v>1337.7129629629628</v>
      </c>
      <c r="N37" s="1"/>
      <c r="O37" s="23">
        <f>O34+O35</f>
        <v>3.0038</v>
      </c>
      <c r="P37" s="23">
        <f>P34+P35</f>
        <v>1.5019</v>
      </c>
      <c r="Q37" s="23">
        <f>Q35</f>
        <v>1.5019</v>
      </c>
      <c r="R37" s="23">
        <f>R35</f>
        <v>0.5</v>
      </c>
    </row>
    <row r="38" spans="1:18" x14ac:dyDescent="0.25">
      <c r="A38" s="7"/>
      <c r="B38" s="7"/>
      <c r="C38" s="7"/>
      <c r="H38" s="7"/>
      <c r="I38" s="7"/>
      <c r="J38" s="7"/>
      <c r="K38" s="7"/>
      <c r="L38" s="7"/>
      <c r="M38" s="7"/>
      <c r="N38" s="7"/>
      <c r="O38" s="7"/>
      <c r="P38" s="7" t="s">
        <v>11</v>
      </c>
      <c r="Q38" s="7"/>
      <c r="R38" s="7"/>
    </row>
    <row r="39" spans="1:18" x14ac:dyDescent="0.25">
      <c r="A39" s="7"/>
      <c r="B39" s="7"/>
      <c r="C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</row>
    <row r="40" spans="1:18" x14ac:dyDescent="0.25">
      <c r="A40" s="7"/>
      <c r="B40" s="7"/>
      <c r="C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</row>
  </sheetData>
  <mergeCells count="22">
    <mergeCell ref="E35:G35"/>
    <mergeCell ref="R3:R8"/>
    <mergeCell ref="Q3:Q8"/>
    <mergeCell ref="D37:G37"/>
    <mergeCell ref="J3:J8"/>
    <mergeCell ref="E22:H23"/>
    <mergeCell ref="R22:R23"/>
    <mergeCell ref="A1:A8"/>
    <mergeCell ref="B1:B8"/>
    <mergeCell ref="C1:C8"/>
    <mergeCell ref="D1:D8"/>
    <mergeCell ref="E1:R1"/>
    <mergeCell ref="E2:F8"/>
    <mergeCell ref="G2:G8"/>
    <mergeCell ref="H2:H8"/>
    <mergeCell ref="I3:I8"/>
    <mergeCell ref="K3:K8"/>
    <mergeCell ref="M3:M8"/>
    <mergeCell ref="N3:N8"/>
    <mergeCell ref="P3:P8"/>
    <mergeCell ref="O3:O8"/>
    <mergeCell ref="L3:L7"/>
  </mergeCells>
  <phoneticPr fontId="3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Zachariah Hickenbottom</dc:creator>
  <cp:lastModifiedBy>Rockwell, Zachariah</cp:lastModifiedBy>
  <dcterms:created xsi:type="dcterms:W3CDTF">2020-01-14T13:00:44Z</dcterms:created>
  <dcterms:modified xsi:type="dcterms:W3CDTF">2024-01-29T13:56:13Z</dcterms:modified>
</cp:coreProperties>
</file>